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 3 к ТЗ" sheetId="2" r:id="rId1"/>
  </sheets>
  <definedNames>
    <definedName name="_xlnm._FilterDatabase" localSheetId="0" hidden="1">'Приложение 3 к ТЗ'!$B$1:$B$13</definedName>
    <definedName name="_xlnm.Print_Area" localSheetId="0">'Приложение 3 к ТЗ'!$A$1:$I$16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H13" i="2" s="1"/>
</calcChain>
</file>

<file path=xl/sharedStrings.xml><?xml version="1.0" encoding="utf-8"?>
<sst xmlns="http://schemas.openxmlformats.org/spreadsheetml/2006/main" count="23" uniqueCount="21">
  <si>
    <t>№ п/п</t>
  </si>
  <si>
    <t xml:space="preserve">                   Утверждаю</t>
  </si>
  <si>
    <t>_________________В.Ю. Непомнящий</t>
  </si>
  <si>
    <t>Расчет начальной (плановой) стоимости закупки</t>
  </si>
  <si>
    <t xml:space="preserve">Наименование работ / оборудования </t>
  </si>
  <si>
    <t>"____" ________________ 202__г.</t>
  </si>
  <si>
    <t>Единичная стоимость работ руб. с НДС</t>
  </si>
  <si>
    <t>Лот: 089-0006623</t>
  </si>
  <si>
    <t xml:space="preserve">*Стоимость нормо-часа предыдущего (2024) года (1 350,00 х 1,075 х 1,051 = 1 525,26)  </t>
  </si>
  <si>
    <t>Начальник САТиСМ</t>
  </si>
  <si>
    <t>Е.Н. Пыталев</t>
  </si>
  <si>
    <t>Фактическая цена закупки предыдущего года, руб. с НДС, с учетом индекса-дефлятора 7,5 + 5,1%</t>
  </si>
  <si>
    <t>Фактическая цена закупки предыдущего (2024) года, руб. с НДС</t>
  </si>
  <si>
    <t>Стоимость нормо-часа при выполнении работ по ТО</t>
  </si>
  <si>
    <t>Первый заместитель директора - Главный инженер 
Московских высоковольтных сетей - филиала
 ПАО "Россети Московский регион"</t>
  </si>
  <si>
    <t>Минимальная цена/стоимость предложений, руб. с НДС (сравнение столбцов 3, 4, 5, 7)</t>
  </si>
  <si>
    <t>На выполнение работ по техническому обслуживанию автономных отопителей и предпусковых подогревателей автомобилей в 2026 году для нужд филиала
ПАО «Россети Московский регион» - Московские высоковольтные сети.</t>
  </si>
  <si>
    <t>Статья затрат "Обслуживание автотранспорта: техосмотр, техническое обслуживание, прочее"</t>
  </si>
  <si>
    <t>Поставщик № 1</t>
  </si>
  <si>
    <t>Поставщик № 2</t>
  </si>
  <si>
    <t>Поставщик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</si>
</sst>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15" zoomScaleSheetLayoutView="100" workbookViewId="0">
      <selection activeCell="F10" sqref="F10"/>
    </sheetView>
  </sheetViews>
  <sheetFormatPr defaultRowHeight="15" x14ac:dyDescent="0.25"/>
  <cols>
    <col min="1" max="1" width="4.85546875" style="1" customWidth="1"/>
    <col min="2" max="2" width="74.5703125" style="2" customWidth="1"/>
    <col min="3" max="4" width="15.28515625" style="7" customWidth="1"/>
    <col min="5" max="6" width="15.28515625" style="6" customWidth="1"/>
    <col min="7" max="7" width="21.140625" style="6" customWidth="1"/>
    <col min="8" max="8" width="19.7109375" style="6" customWidth="1"/>
    <col min="9" max="9" width="3.42578125" style="1" customWidth="1"/>
    <col min="10" max="16384" width="9.140625" style="1"/>
  </cols>
  <sheetData>
    <row r="1" spans="1:9" ht="15.75" customHeight="1" x14ac:dyDescent="0.25">
      <c r="B1" s="1"/>
      <c r="C1" s="1"/>
      <c r="D1" s="1"/>
      <c r="E1" s="1"/>
      <c r="F1" s="1"/>
      <c r="G1" s="1"/>
      <c r="H1" s="8" t="s">
        <v>1</v>
      </c>
    </row>
    <row r="2" spans="1:9" ht="47.25" customHeight="1" x14ac:dyDescent="0.25">
      <c r="B2" s="1"/>
      <c r="C2" s="1"/>
      <c r="D2" s="1"/>
      <c r="F2" s="26" t="s">
        <v>14</v>
      </c>
      <c r="G2" s="26"/>
      <c r="H2" s="26"/>
      <c r="I2" s="17"/>
    </row>
    <row r="3" spans="1:9" x14ac:dyDescent="0.25">
      <c r="B3" s="1"/>
      <c r="C3" s="1"/>
      <c r="D3" s="1"/>
      <c r="E3" s="1"/>
      <c r="F3" s="1"/>
      <c r="G3" s="1"/>
      <c r="H3" s="8" t="s">
        <v>2</v>
      </c>
      <c r="I3" s="16"/>
    </row>
    <row r="4" spans="1:9" x14ac:dyDescent="0.25">
      <c r="B4" s="1"/>
      <c r="C4" s="1"/>
      <c r="D4" s="1"/>
      <c r="E4" s="1"/>
      <c r="F4" s="1"/>
      <c r="G4" s="1"/>
      <c r="H4" s="8" t="s">
        <v>5</v>
      </c>
      <c r="I4" s="8"/>
    </row>
    <row r="5" spans="1:9" ht="21" customHeight="1" x14ac:dyDescent="0.25">
      <c r="A5" s="28" t="s">
        <v>3</v>
      </c>
      <c r="B5" s="28"/>
      <c r="C5" s="28"/>
      <c r="D5" s="28"/>
      <c r="E5" s="28"/>
      <c r="F5" s="28"/>
      <c r="G5" s="28"/>
      <c r="H5" s="28"/>
    </row>
    <row r="6" spans="1:9" ht="15.75" x14ac:dyDescent="0.25">
      <c r="A6" s="29" t="s">
        <v>17</v>
      </c>
      <c r="B6" s="29"/>
      <c r="C6" s="29"/>
      <c r="D6" s="29"/>
      <c r="E6" s="29"/>
      <c r="F6" s="29"/>
      <c r="G6" s="29"/>
      <c r="H6" s="29"/>
    </row>
    <row r="7" spans="1:9" ht="31.5" customHeight="1" x14ac:dyDescent="0.25">
      <c r="A7" s="27" t="s">
        <v>16</v>
      </c>
      <c r="B7" s="27"/>
      <c r="C7" s="27"/>
      <c r="D7" s="27"/>
      <c r="E7" s="27"/>
      <c r="F7" s="27"/>
      <c r="G7" s="27"/>
      <c r="H7" s="27"/>
    </row>
    <row r="8" spans="1:9" ht="19.5" customHeight="1" x14ac:dyDescent="0.25">
      <c r="A8" s="30" t="s">
        <v>7</v>
      </c>
      <c r="B8" s="30"/>
      <c r="C8" s="30"/>
      <c r="D8" s="30"/>
      <c r="E8" s="30"/>
      <c r="F8" s="30"/>
      <c r="G8" s="30"/>
      <c r="H8" s="30"/>
    </row>
    <row r="9" spans="1:9" x14ac:dyDescent="0.25">
      <c r="C9" s="2"/>
      <c r="D9" s="2"/>
      <c r="E9" s="2"/>
      <c r="F9" s="2"/>
      <c r="G9" s="2"/>
      <c r="H9" s="2"/>
    </row>
    <row r="10" spans="1:9" ht="40.5" customHeight="1" x14ac:dyDescent="0.25">
      <c r="C10" s="9" t="s">
        <v>18</v>
      </c>
      <c r="D10" s="9" t="s">
        <v>19</v>
      </c>
      <c r="E10" s="9" t="s">
        <v>20</v>
      </c>
      <c r="F10" s="14"/>
      <c r="G10" s="14"/>
      <c r="H10" s="12"/>
    </row>
    <row r="11" spans="1:9" ht="71.25" x14ac:dyDescent="0.25">
      <c r="A11" s="3" t="s">
        <v>0</v>
      </c>
      <c r="B11" s="3" t="s">
        <v>4</v>
      </c>
      <c r="C11" s="11" t="s">
        <v>6</v>
      </c>
      <c r="D11" s="13" t="s">
        <v>6</v>
      </c>
      <c r="E11" s="12" t="s">
        <v>6</v>
      </c>
      <c r="F11" s="15" t="s">
        <v>12</v>
      </c>
      <c r="G11" s="15" t="s">
        <v>11</v>
      </c>
      <c r="H11" s="4" t="s">
        <v>15</v>
      </c>
    </row>
    <row r="12" spans="1:9" ht="15.75" x14ac:dyDescent="0.25">
      <c r="A12" s="5">
        <v>1</v>
      </c>
      <c r="B12" s="5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9" ht="31.5" customHeight="1" x14ac:dyDescent="0.25">
      <c r="A13" s="18">
        <v>1</v>
      </c>
      <c r="B13" s="19" t="s">
        <v>13</v>
      </c>
      <c r="C13" s="20">
        <v>1575</v>
      </c>
      <c r="D13" s="20">
        <v>1615</v>
      </c>
      <c r="E13" s="20">
        <v>1685</v>
      </c>
      <c r="F13" s="20">
        <v>1350</v>
      </c>
      <c r="G13" s="20">
        <f>ROUND(F13*1.075*1.051,2)</f>
        <v>1525.26</v>
      </c>
      <c r="H13" s="25">
        <f>MIN(C13,D13,E13,G13)</f>
        <v>1525.26</v>
      </c>
    </row>
    <row r="14" spans="1:9" ht="21" customHeight="1" x14ac:dyDescent="0.25">
      <c r="A14" s="21"/>
      <c r="B14" s="31" t="s">
        <v>8</v>
      </c>
      <c r="C14" s="31"/>
      <c r="D14" s="31"/>
      <c r="E14" s="31"/>
      <c r="F14" s="31"/>
      <c r="G14" s="31"/>
      <c r="H14" s="31"/>
      <c r="I14" s="31"/>
    </row>
    <row r="15" spans="1:9" ht="20.25" customHeight="1" x14ac:dyDescent="0.25">
      <c r="A15" s="21"/>
      <c r="B15" s="24"/>
      <c r="C15" s="24"/>
      <c r="D15" s="24"/>
      <c r="E15" s="23"/>
      <c r="F15" s="22"/>
      <c r="G15" s="22"/>
      <c r="H15" s="22"/>
    </row>
    <row r="16" spans="1:9" x14ac:dyDescent="0.25">
      <c r="B16" s="2" t="s">
        <v>9</v>
      </c>
      <c r="C16" s="10" t="s">
        <v>10</v>
      </c>
      <c r="D16" s="2"/>
    </row>
  </sheetData>
  <mergeCells count="6">
    <mergeCell ref="B14:I14"/>
    <mergeCell ref="F2:H2"/>
    <mergeCell ref="A7:H7"/>
    <mergeCell ref="A5:H5"/>
    <mergeCell ref="A6:H6"/>
    <mergeCell ref="A8:H8"/>
  </mergeCells>
  <phoneticPr fontId="5" type="noConversion"/>
  <printOptions horizontalCentered="1"/>
  <pageMargins left="0.31496062992125984" right="0.31496062992125984" top="0.55118110236220474" bottom="0.15748031496062992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к ТЗ</vt:lpstr>
      <vt:lpstr>'Приложение 3 к ТЗ'!Область_печати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-1688495165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